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defaultThemeVersion="124226"/>
  <mc:AlternateContent xmlns:mc="http://schemas.openxmlformats.org/markup-compatibility/2006">
    <mc:Choice Requires="x15">
      <x15ac:absPath xmlns:x15ac="http://schemas.microsoft.com/office/spreadsheetml/2010/11/ac" url="C:\Users\sebastien.malicet\Downloads\TP orientation\"/>
    </mc:Choice>
  </mc:AlternateContent>
  <xr:revisionPtr revIDLastSave="0" documentId="13_ncr:1_{875336C7-2278-4948-BBF0-F748326C7E29}" xr6:coauthVersionLast="36" xr6:coauthVersionMax="47" xr10:uidLastSave="{00000000-0000-0000-0000-000000000000}"/>
  <bookViews>
    <workbookView xWindow="-120" yWindow="-120" windowWidth="51840" windowHeight="21120" tabRatio="977" activeTab="2" xr2:uid="{00000000-000D-0000-FFFF-FFFF00000000}"/>
  </bookViews>
  <sheets>
    <sheet name="Choix spe en premiere" sheetId="57" r:id="rId1"/>
    <sheet name="Choix de spécialités" sheetId="62" r:id="rId2"/>
    <sheet name="Options en terminale" sheetId="69" r:id="rId3"/>
    <sheet name="Source" sheetId="37" r:id="rId4"/>
  </sheets>
  <definedNames>
    <definedName name="_xlnm._FilterDatabase" localSheetId="1" hidden="1">'Choix de spécialités'!$A$5:$D$5</definedName>
    <definedName name="_xlnm._FilterDatabase" localSheetId="0" hidden="1">'Choix spe en premiere'!$A$3:$D$3</definedName>
  </definedNames>
  <calcPr calcId="191029"/>
</workbook>
</file>

<file path=xl/calcChain.xml><?xml version="1.0" encoding="utf-8"?>
<calcChain xmlns="http://schemas.openxmlformats.org/spreadsheetml/2006/main">
  <c r="D6" i="69" l="1"/>
  <c r="D7" i="69"/>
  <c r="D8" i="69"/>
  <c r="D9" i="69"/>
  <c r="D5" i="69"/>
  <c r="K7" i="62"/>
  <c r="K8" i="62"/>
  <c r="K9" i="62"/>
  <c r="K10" i="62"/>
  <c r="K11" i="62"/>
  <c r="K12" i="62"/>
  <c r="K13" i="62"/>
  <c r="K14" i="62"/>
  <c r="K15" i="62"/>
  <c r="K16" i="62"/>
  <c r="K17" i="62"/>
  <c r="K18" i="62"/>
  <c r="K19" i="62"/>
  <c r="K20" i="62"/>
  <c r="K21" i="62"/>
  <c r="K22" i="62"/>
  <c r="K23" i="62"/>
  <c r="K24" i="62"/>
  <c r="K6" i="62"/>
  <c r="H25" i="62"/>
  <c r="G25" i="62"/>
  <c r="D25" i="62"/>
  <c r="I7" i="62"/>
  <c r="I8" i="62"/>
  <c r="I9" i="62"/>
  <c r="I10" i="62"/>
  <c r="I11" i="62"/>
  <c r="I12" i="62"/>
  <c r="I13" i="62"/>
  <c r="I14" i="62"/>
  <c r="I15" i="62"/>
  <c r="I16" i="62"/>
  <c r="I17" i="62"/>
  <c r="I18" i="62"/>
  <c r="I19" i="62"/>
  <c r="I20" i="62"/>
  <c r="I21" i="62"/>
  <c r="I22" i="62"/>
  <c r="I23" i="62"/>
  <c r="I24" i="62"/>
  <c r="I6" i="62"/>
  <c r="D7" i="62"/>
  <c r="D8" i="62"/>
  <c r="D9" i="62"/>
  <c r="D10" i="62"/>
  <c r="D11" i="62"/>
  <c r="D12" i="62"/>
  <c r="D13" i="62"/>
  <c r="D14" i="62"/>
  <c r="D15" i="62"/>
  <c r="D16" i="62"/>
  <c r="D17" i="62"/>
  <c r="D18" i="62"/>
  <c r="D19" i="62"/>
  <c r="D20" i="62"/>
  <c r="D21" i="62"/>
  <c r="D22" i="62"/>
  <c r="D23" i="62"/>
  <c r="D24" i="62"/>
  <c r="D6" i="62"/>
  <c r="D20" i="57"/>
  <c r="D17" i="57"/>
  <c r="D16" i="57"/>
  <c r="D13" i="57"/>
  <c r="D12" i="57"/>
  <c r="D5" i="57"/>
  <c r="D22" i="57"/>
  <c r="D23" i="57"/>
  <c r="D7" i="57"/>
  <c r="D21" i="57"/>
  <c r="D14" i="57"/>
  <c r="D6" i="57"/>
  <c r="D9" i="57"/>
  <c r="D15" i="57"/>
  <c r="D4" i="57"/>
  <c r="D10" i="57"/>
  <c r="D8" i="57"/>
  <c r="D11" i="57"/>
  <c r="D18" i="57"/>
  <c r="D19" i="57"/>
  <c r="I25" i="62" l="1"/>
</calcChain>
</file>

<file path=xl/sharedStrings.xml><?xml version="1.0" encoding="utf-8"?>
<sst xmlns="http://schemas.openxmlformats.org/spreadsheetml/2006/main" count="89" uniqueCount="43">
  <si>
    <t>Musique</t>
  </si>
  <si>
    <t>Danse</t>
  </si>
  <si>
    <t>Mathématiques</t>
  </si>
  <si>
    <t>Théâtre</t>
  </si>
  <si>
    <t>Physique-chimie</t>
  </si>
  <si>
    <t>Humanités, littérature et philosophie</t>
  </si>
  <si>
    <t>Arts plastiques</t>
  </si>
  <si>
    <t>Cinéma-audiovisuel</t>
  </si>
  <si>
    <t>Histoire des arts</t>
  </si>
  <si>
    <t>Arts du cirque</t>
  </si>
  <si>
    <t xml:space="preserve">Langues, littérature et cultures étrangères et régionales </t>
  </si>
  <si>
    <t>Ensemble</t>
  </si>
  <si>
    <t xml:space="preserve">Nombre d'élèves ayant choisi l'enseignement </t>
  </si>
  <si>
    <t>Champ Source et définitions</t>
  </si>
  <si>
    <t>Sciences de la vie et de la Terre</t>
  </si>
  <si>
    <t xml:space="preserve">Sciences de l'ingénieur et sciences physiques </t>
  </si>
  <si>
    <t>Histoire-géographie, géopolitique et sciences politiques</t>
  </si>
  <si>
    <t>Sciences économiques et sociales</t>
  </si>
  <si>
    <t>Aucun EO</t>
  </si>
  <si>
    <t>Nombre de filles ayant choisi l'enseignement</t>
  </si>
  <si>
    <t>Numérique et sciences informatiques</t>
  </si>
  <si>
    <t>Enseignements de spécialité</t>
  </si>
  <si>
    <t>Nombre d'élèves ayant choisi cet EO</t>
  </si>
  <si>
    <t>Droit et grands enjeux du monde contemporain</t>
  </si>
  <si>
    <t>Sciences de l'ingénieur</t>
  </si>
  <si>
    <t>Nombre 
de filles ayant choisi cet EO</t>
  </si>
  <si>
    <t xml:space="preserve">Éducation physique, pratiques et culture sportives </t>
  </si>
  <si>
    <t>Enseignements optionnels</t>
  </si>
  <si>
    <t>Mathématiques complémentaires</t>
  </si>
  <si>
    <t>Mathématiques expertes</t>
  </si>
  <si>
    <t>Littérature et langues et cultures de l'Antiquité, latin</t>
  </si>
  <si>
    <t>Littérature et langues et cultures de l'Antiquité, grec</t>
  </si>
  <si>
    <r>
      <t xml:space="preserve">Cette </t>
    </r>
    <r>
      <rPr>
        <i/>
        <sz val="9"/>
        <color theme="1"/>
        <rFont val="Marianne"/>
      </rPr>
      <t>Note d’Information</t>
    </r>
    <r>
      <rPr>
        <sz val="9"/>
        <color theme="1"/>
        <rFont val="Marianne"/>
      </rPr>
      <t xml:space="preserve"> couvre les élèves sous statut scolaire suivant une formation de terminale ou de première générales aux rentrées 2020 à 2025 et première générale à la rentrée 2019 dans les établissements relevant du ministère chargé de l’éducation nationale : établissements publics ou privés sous contrat. Sont donc exclus du champ les élèves inscrits dans un établissement privé hors contrat ou dans un établissement du second degré relevant d’autres ministères, et notamment des ministères chargés de l’agriculture, de la défense, du travail ou de la santé. </t>
    </r>
  </si>
  <si>
    <t>Part de filles</t>
  </si>
  <si>
    <t>Les enseignements de spécialité en terminale générale</t>
  </si>
  <si>
    <t>Enseignements de spécialité choisis en terminale</t>
  </si>
  <si>
    <t>Enseignements de spécialité choisis en première</t>
  </si>
  <si>
    <r>
      <t xml:space="preserve">Réf : Extrait de la Note d'Information </t>
    </r>
    <r>
      <rPr>
        <sz val="9"/>
        <color theme="1"/>
        <rFont val="Marianne"/>
      </rPr>
      <t>n° 26-06 DEPP.</t>
    </r>
  </si>
  <si>
    <t>Les élèves ayant choisi l'enseignement de spécialité Biologie/Ecologie ont été retirés du tableau car leur nombre n'était pas significatif (3/4 élèves)</t>
  </si>
  <si>
    <t>Les enseignements de spécialité choisis en première générale en 2025</t>
  </si>
  <si>
    <t>Total en première générale</t>
  </si>
  <si>
    <t>Ecart</t>
  </si>
  <si>
    <t xml:space="preserve"> Les Enseignements Optionnels choisis en terminale générale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</si>
</sst>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1"/>
      <color theme="1"/>
      <name val="Calibri"/>
      <family val="2"/>
      <scheme val="minor"/>
    </font>
    <font>
      <sz val="10"/>
      <color indexed="8"/>
      <name val="Arial"/>
      <family val="2"/>
    </font>
    <font>
      <b/>
      <sz val="9"/>
      <color theme="1"/>
      <name val="Marianne"/>
    </font>
    <font>
      <sz val="9"/>
      <color theme="1"/>
      <name val="Marianne"/>
    </font>
    <font>
      <sz val="9"/>
      <color rgb="FF000000"/>
      <name val="Marianne"/>
    </font>
    <font>
      <i/>
      <sz val="9"/>
      <color theme="1"/>
      <name val="Marianne"/>
    </font>
    <font>
      <b/>
      <sz val="9"/>
      <color rgb="FF000000"/>
      <name val="Marianne"/>
    </font>
    <font>
      <sz val="10"/>
      <name val="MS Sans Serif"/>
      <family val="2"/>
    </font>
    <font>
      <b/>
      <sz val="11"/>
      <color theme="1"/>
      <name val="Marianne"/>
    </font>
    <font>
      <b/>
      <sz val="12"/>
      <color theme="1"/>
      <name val="Marianne"/>
    </font>
    <font>
      <b/>
      <sz val="18"/>
      <color theme="1"/>
      <name val="Marianne"/>
    </font>
    <font>
      <b/>
      <sz val="20"/>
      <color theme="1"/>
      <name val="Marianne"/>
    </font>
    <font>
      <sz val="11"/>
      <color theme="1"/>
      <name val="Marianne"/>
    </font>
    <font>
      <sz val="12"/>
      <color theme="1"/>
      <name val="Marianne"/>
    </font>
    <font>
      <sz val="11"/>
      <color rgb="FF000000"/>
      <name val="Marianne"/>
    </font>
    <font>
      <b/>
      <sz val="11"/>
      <color rgb="FF000000"/>
      <name val="Marianne"/>
    </font>
    <font>
      <sz val="14"/>
      <color theme="1"/>
      <name val="Marianne"/>
    </font>
    <font>
      <b/>
      <sz val="12"/>
      <name val="Marianne"/>
    </font>
    <font>
      <sz val="12"/>
      <color rgb="FF000000"/>
      <name val="Marianne"/>
    </font>
    <font>
      <b/>
      <sz val="12"/>
      <color rgb="FF000000"/>
      <name val="Marianne"/>
    </font>
    <font>
      <sz val="18"/>
      <color theme="1"/>
      <name val="Marianne"/>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0" fontId="1" fillId="0" borderId="0"/>
    <xf numFmtId="0" fontId="7" fillId="0" borderId="0"/>
  </cellStyleXfs>
  <cellXfs count="50">
    <xf numFmtId="0" fontId="0" fillId="0" borderId="0" xfId="0"/>
    <xf numFmtId="0" fontId="2" fillId="0" borderId="0" xfId="0" applyFont="1" applyAlignment="1">
      <alignment horizontal="justify" vertical="center"/>
    </xf>
    <xf numFmtId="0" fontId="3" fillId="0" borderId="0" xfId="0" applyFont="1"/>
    <xf numFmtId="0" fontId="3" fillId="2" borderId="0" xfId="0" applyFont="1" applyFill="1" applyAlignment="1">
      <alignment horizontal="justify" vertical="center"/>
    </xf>
    <xf numFmtId="0" fontId="3" fillId="0" borderId="0" xfId="0" applyFont="1" applyAlignment="1">
      <alignment horizontal="justify" vertical="center"/>
    </xf>
    <xf numFmtId="0" fontId="4" fillId="0" borderId="0" xfId="0" applyFont="1" applyAlignment="1">
      <alignment horizontal="justify"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2" fillId="0" borderId="2" xfId="0" applyFont="1" applyBorder="1" applyAlignment="1">
      <alignment horizontal="center" vertical="center"/>
    </xf>
    <xf numFmtId="0" fontId="2" fillId="0" borderId="1" xfId="0" applyFont="1" applyBorder="1" applyAlignment="1">
      <alignment vertical="center"/>
    </xf>
    <xf numFmtId="0" fontId="3" fillId="0" borderId="0" xfId="0" applyFont="1" applyAlignment="1">
      <alignment horizontal="left" vertical="center"/>
    </xf>
    <xf numFmtId="164" fontId="3" fillId="0" borderId="0" xfId="0" applyNumberFormat="1" applyFont="1" applyAlignment="1">
      <alignment vertical="center"/>
    </xf>
    <xf numFmtId="3" fontId="3" fillId="0" borderId="0" xfId="0" applyNumberFormat="1" applyFont="1" applyAlignment="1">
      <alignment vertical="center"/>
    </xf>
    <xf numFmtId="0" fontId="3" fillId="0" borderId="1" xfId="0" applyFont="1" applyBorder="1" applyAlignment="1">
      <alignment vertical="center"/>
    </xf>
    <xf numFmtId="3" fontId="4"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12" fillId="0" borderId="0" xfId="0" applyFont="1" applyAlignment="1">
      <alignment vertical="center"/>
    </xf>
    <xf numFmtId="0" fontId="8" fillId="0" borderId="0" xfId="0" applyFont="1" applyAlignment="1">
      <alignment vertical="center"/>
    </xf>
    <xf numFmtId="0" fontId="8"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xf>
    <xf numFmtId="3" fontId="14"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xf>
    <xf numFmtId="0" fontId="12" fillId="0" borderId="1" xfId="0" applyFont="1" applyBorder="1" applyAlignment="1">
      <alignment vertical="center" wrapText="1"/>
    </xf>
    <xf numFmtId="0" fontId="8" fillId="0" borderId="1" xfId="0" applyFont="1" applyBorder="1" applyAlignment="1">
      <alignment vertical="center"/>
    </xf>
    <xf numFmtId="3" fontId="15" fillId="0" borderId="1" xfId="0" applyNumberFormat="1" applyFont="1" applyBorder="1" applyAlignment="1">
      <alignment horizontal="center" vertical="center" wrapText="1"/>
    </xf>
    <xf numFmtId="0" fontId="13" fillId="0" borderId="0" xfId="0" applyFont="1" applyAlignment="1">
      <alignment vertical="center"/>
    </xf>
    <xf numFmtId="0" fontId="16" fillId="0" borderId="0" xfId="0" applyFont="1" applyAlignment="1">
      <alignment vertical="center"/>
    </xf>
    <xf numFmtId="0" fontId="17" fillId="0" borderId="1" xfId="0" applyFont="1" applyBorder="1" applyAlignment="1">
      <alignment vertical="center"/>
    </xf>
    <xf numFmtId="0" fontId="19" fillId="0" borderId="1" xfId="0" applyFont="1" applyBorder="1" applyAlignment="1">
      <alignment horizontal="left" vertical="center" wrapText="1"/>
    </xf>
    <xf numFmtId="0" fontId="9" fillId="2" borderId="0" xfId="0" applyFont="1" applyFill="1" applyAlignment="1">
      <alignment vertic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0" xfId="0" applyFont="1" applyAlignment="1">
      <alignment horizontal="center" vertical="center"/>
    </xf>
    <xf numFmtId="0" fontId="20" fillId="0" borderId="0" xfId="0" applyFont="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4" xfId="0" applyFont="1" applyBorder="1" applyAlignment="1">
      <alignment horizontal="center" vertical="center"/>
    </xf>
    <xf numFmtId="0" fontId="11" fillId="2" borderId="0" xfId="0" applyFont="1" applyFill="1" applyAlignment="1">
      <alignment horizontal="left" vertical="center" wrapText="1"/>
    </xf>
    <xf numFmtId="9" fontId="3" fillId="3" borderId="1" xfId="0" applyNumberFormat="1" applyFont="1" applyFill="1" applyBorder="1" applyAlignment="1">
      <alignment horizontal="center" vertical="center"/>
    </xf>
    <xf numFmtId="3" fontId="6" fillId="4" borderId="1" xfId="0" applyNumberFormat="1" applyFont="1" applyFill="1" applyBorder="1" applyAlignment="1">
      <alignment horizontal="center" vertical="center" wrapText="1"/>
    </xf>
    <xf numFmtId="9" fontId="3" fillId="5" borderId="1" xfId="0" applyNumberFormat="1" applyFont="1" applyFill="1" applyBorder="1" applyAlignment="1">
      <alignment vertical="center"/>
    </xf>
    <xf numFmtId="0" fontId="3" fillId="5" borderId="1" xfId="0" applyFont="1" applyFill="1" applyBorder="1" applyAlignment="1">
      <alignment vertical="center"/>
    </xf>
    <xf numFmtId="0" fontId="13" fillId="0" borderId="1" xfId="0" applyFont="1" applyBorder="1" applyAlignment="1">
      <alignment horizontal="center" vertical="center" wrapText="1"/>
    </xf>
    <xf numFmtId="49" fontId="18" fillId="0" borderId="1" xfId="0" applyNumberFormat="1" applyFont="1" applyBorder="1" applyAlignment="1">
      <alignment horizontal="left" vertical="center" wrapText="1"/>
    </xf>
    <xf numFmtId="3" fontId="18"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xf>
    <xf numFmtId="3" fontId="19" fillId="0" borderId="1" xfId="0" applyNumberFormat="1" applyFont="1" applyBorder="1" applyAlignment="1">
      <alignment horizontal="center" vertical="center" wrapText="1"/>
    </xf>
  </cellXfs>
  <cellStyles count="3">
    <cellStyle name="Normal" xfId="0" builtinId="0"/>
    <cellStyle name="Normal 16" xfId="2" xr:uid="{6DBEAB50-8873-4DE9-AA94-8BBB114009F1}"/>
    <cellStyle name="Normal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29"/>
  <sheetViews>
    <sheetView topLeftCell="A7" zoomScaleNormal="100" workbookViewId="0">
      <selection activeCell="H5" sqref="H5"/>
    </sheetView>
  </sheetViews>
  <sheetFormatPr baseColWidth="10" defaultColWidth="11.42578125" defaultRowHeight="12"/>
  <cols>
    <col min="1" max="1" width="59.42578125" style="8" customWidth="1"/>
    <col min="2" max="2" width="19.140625" style="8" customWidth="1"/>
    <col min="3" max="3" width="18" style="8" customWidth="1"/>
    <col min="4" max="4" width="19.28515625" style="8" customWidth="1"/>
    <col min="5" max="16384" width="11.42578125" style="8"/>
  </cols>
  <sheetData>
    <row r="1" spans="1:4" s="29" customFormat="1" ht="23.25">
      <c r="A1" s="35" t="s">
        <v>39</v>
      </c>
      <c r="B1" s="36"/>
      <c r="C1" s="36"/>
      <c r="D1" s="36"/>
    </row>
    <row r="2" spans="1:4" ht="22.5" customHeight="1">
      <c r="A2" s="19"/>
      <c r="B2" s="18"/>
      <c r="C2" s="18"/>
      <c r="D2" s="18"/>
    </row>
    <row r="3" spans="1:4" ht="48" customHeight="1">
      <c r="A3" s="20" t="s">
        <v>21</v>
      </c>
      <c r="B3" s="21" t="s">
        <v>12</v>
      </c>
      <c r="C3" s="21" t="s">
        <v>19</v>
      </c>
      <c r="D3" s="21" t="s">
        <v>33</v>
      </c>
    </row>
    <row r="4" spans="1:4" ht="20.100000000000001" customHeight="1">
      <c r="A4" s="22" t="s">
        <v>1</v>
      </c>
      <c r="B4" s="23">
        <v>574</v>
      </c>
      <c r="C4" s="23">
        <v>518</v>
      </c>
      <c r="D4" s="24">
        <f>C4/B4</f>
        <v>0.90243902439024393</v>
      </c>
    </row>
    <row r="5" spans="1:4" ht="20.100000000000001" customHeight="1">
      <c r="A5" s="22" t="s">
        <v>5</v>
      </c>
      <c r="B5" s="23">
        <v>64729</v>
      </c>
      <c r="C5" s="23">
        <v>52365</v>
      </c>
      <c r="D5" s="24">
        <f>C5/B5</f>
        <v>0.80898824329126051</v>
      </c>
    </row>
    <row r="6" spans="1:4" ht="20.100000000000001" customHeight="1">
      <c r="A6" s="22" t="s">
        <v>8</v>
      </c>
      <c r="B6" s="23">
        <v>3075</v>
      </c>
      <c r="C6" s="23">
        <v>2452</v>
      </c>
      <c r="D6" s="24">
        <f>C6/B6</f>
        <v>0.79739837398373981</v>
      </c>
    </row>
    <row r="7" spans="1:4" ht="20.100000000000001" customHeight="1">
      <c r="A7" s="22" t="s">
        <v>6</v>
      </c>
      <c r="B7" s="23">
        <v>12440</v>
      </c>
      <c r="C7" s="23">
        <v>9718</v>
      </c>
      <c r="D7" s="24">
        <f>C7/B7</f>
        <v>0.78118971061093245</v>
      </c>
    </row>
    <row r="8" spans="1:4" ht="20.100000000000001" customHeight="1">
      <c r="A8" s="22" t="s">
        <v>31</v>
      </c>
      <c r="B8" s="23">
        <v>193</v>
      </c>
      <c r="C8" s="23">
        <v>150</v>
      </c>
      <c r="D8" s="24">
        <f>C8/B8</f>
        <v>0.77720207253886009</v>
      </c>
    </row>
    <row r="9" spans="1:4" ht="20.100000000000001" customHeight="1">
      <c r="A9" s="22" t="s">
        <v>3</v>
      </c>
      <c r="B9" s="23">
        <v>2808</v>
      </c>
      <c r="C9" s="23">
        <v>2118</v>
      </c>
      <c r="D9" s="24">
        <f>C9/B9</f>
        <v>0.75427350427350426</v>
      </c>
    </row>
    <row r="10" spans="1:4" ht="20.100000000000001" customHeight="1">
      <c r="A10" s="22" t="s">
        <v>30</v>
      </c>
      <c r="B10" s="23">
        <v>509</v>
      </c>
      <c r="C10" s="23">
        <v>373</v>
      </c>
      <c r="D10" s="24">
        <f>C10/B10</f>
        <v>0.73280943025540279</v>
      </c>
    </row>
    <row r="11" spans="1:4" ht="20.100000000000001" customHeight="1">
      <c r="A11" s="22" t="s">
        <v>9</v>
      </c>
      <c r="B11" s="23">
        <v>138</v>
      </c>
      <c r="C11" s="23">
        <v>95</v>
      </c>
      <c r="D11" s="24">
        <f>C11/B11</f>
        <v>0.68840579710144922</v>
      </c>
    </row>
    <row r="12" spans="1:4" ht="20.100000000000001" customHeight="1">
      <c r="A12" s="25" t="s">
        <v>10</v>
      </c>
      <c r="B12" s="23">
        <v>113798</v>
      </c>
      <c r="C12" s="23">
        <v>74074</v>
      </c>
      <c r="D12" s="24">
        <f>C12/B12</f>
        <v>0.65092532381939927</v>
      </c>
    </row>
    <row r="13" spans="1:4" ht="20.100000000000001" customHeight="1">
      <c r="A13" s="22" t="s">
        <v>16</v>
      </c>
      <c r="B13" s="23">
        <v>126449</v>
      </c>
      <c r="C13" s="23">
        <v>80533</v>
      </c>
      <c r="D13" s="24">
        <f>C13/B13</f>
        <v>0.63688127229159586</v>
      </c>
    </row>
    <row r="14" spans="1:4" ht="20.100000000000001" customHeight="1">
      <c r="A14" s="22" t="s">
        <v>7</v>
      </c>
      <c r="B14" s="23">
        <v>4649</v>
      </c>
      <c r="C14" s="23">
        <v>2880</v>
      </c>
      <c r="D14" s="24">
        <f>C14/B14</f>
        <v>0.61948806194880623</v>
      </c>
    </row>
    <row r="15" spans="1:4" ht="20.100000000000001" customHeight="1">
      <c r="A15" s="22" t="s">
        <v>0</v>
      </c>
      <c r="B15" s="23">
        <v>1838</v>
      </c>
      <c r="C15" s="23">
        <v>1135</v>
      </c>
      <c r="D15" s="24">
        <f>C15/B15</f>
        <v>0.61751904243743194</v>
      </c>
    </row>
    <row r="16" spans="1:4" ht="20.100000000000001" customHeight="1">
      <c r="A16" s="22" t="s">
        <v>14</v>
      </c>
      <c r="B16" s="23">
        <v>152054</v>
      </c>
      <c r="C16" s="23">
        <v>93497</v>
      </c>
      <c r="D16" s="24">
        <f>C16/B16</f>
        <v>0.61489339313664881</v>
      </c>
    </row>
    <row r="17" spans="1:4" ht="20.100000000000001" customHeight="1">
      <c r="A17" s="22" t="s">
        <v>17</v>
      </c>
      <c r="B17" s="23">
        <v>171557</v>
      </c>
      <c r="C17" s="23">
        <v>101222</v>
      </c>
      <c r="D17" s="24">
        <f>C17/B17</f>
        <v>0.59001964361699022</v>
      </c>
    </row>
    <row r="18" spans="1:4" ht="20.100000000000001" customHeight="1">
      <c r="A18" s="26" t="s">
        <v>40</v>
      </c>
      <c r="B18" s="27">
        <v>379289</v>
      </c>
      <c r="C18" s="27">
        <v>211850</v>
      </c>
      <c r="D18" s="24">
        <f>C18/B18</f>
        <v>0.55854506721787345</v>
      </c>
    </row>
    <row r="19" spans="1:4" ht="20.100000000000001" customHeight="1">
      <c r="A19" s="22" t="s">
        <v>2</v>
      </c>
      <c r="B19" s="23">
        <v>250282</v>
      </c>
      <c r="C19" s="23">
        <v>121238</v>
      </c>
      <c r="D19" s="24">
        <f>C19/B19</f>
        <v>0.48440559049392284</v>
      </c>
    </row>
    <row r="20" spans="1:4" ht="20.100000000000001" customHeight="1">
      <c r="A20" s="22" t="s">
        <v>4</v>
      </c>
      <c r="B20" s="23">
        <v>172811</v>
      </c>
      <c r="C20" s="23">
        <v>80713</v>
      </c>
      <c r="D20" s="24">
        <f>C20/B20</f>
        <v>0.46705938858058804</v>
      </c>
    </row>
    <row r="21" spans="1:4" ht="20.100000000000001" customHeight="1">
      <c r="A21" s="22" t="s">
        <v>26</v>
      </c>
      <c r="B21" s="23">
        <v>8607</v>
      </c>
      <c r="C21" s="23">
        <v>2823</v>
      </c>
      <c r="D21" s="24">
        <f>C21/B21</f>
        <v>0.3279888462879052</v>
      </c>
    </row>
    <row r="22" spans="1:4" ht="20.100000000000001" customHeight="1">
      <c r="A22" s="22" t="s">
        <v>20</v>
      </c>
      <c r="B22" s="23">
        <v>34803</v>
      </c>
      <c r="C22" s="23">
        <v>6701</v>
      </c>
      <c r="D22" s="24">
        <f>C22/B22</f>
        <v>0.19254087291325461</v>
      </c>
    </row>
    <row r="23" spans="1:4" ht="20.100000000000001" customHeight="1">
      <c r="A23" s="22" t="s">
        <v>24</v>
      </c>
      <c r="B23" s="23">
        <v>15973</v>
      </c>
      <c r="C23" s="23">
        <v>2642</v>
      </c>
      <c r="D23" s="24">
        <f>C23/B23</f>
        <v>0.16540411945157454</v>
      </c>
    </row>
    <row r="24" spans="1:4" ht="14.25">
      <c r="A24" s="18"/>
      <c r="B24" s="18"/>
      <c r="C24" s="18"/>
      <c r="D24" s="18"/>
    </row>
    <row r="25" spans="1:4" ht="14.25">
      <c r="A25" s="18"/>
      <c r="B25" s="18"/>
      <c r="C25" s="18"/>
      <c r="D25" s="18"/>
    </row>
    <row r="26" spans="1:4" ht="14.25">
      <c r="A26" s="18"/>
      <c r="B26" s="18"/>
      <c r="C26" s="18"/>
      <c r="D26" s="18"/>
    </row>
    <row r="27" spans="1:4" ht="14.25">
      <c r="A27" s="18"/>
      <c r="B27" s="18"/>
      <c r="C27" s="18"/>
      <c r="D27" s="18"/>
    </row>
    <row r="28" spans="1:4" ht="14.25">
      <c r="A28" s="18"/>
      <c r="B28" s="18"/>
      <c r="C28" s="18"/>
      <c r="D28" s="18"/>
    </row>
    <row r="29" spans="1:4" ht="14.25">
      <c r="A29" s="18"/>
      <c r="B29" s="18"/>
      <c r="C29" s="18"/>
      <c r="D29" s="18"/>
    </row>
  </sheetData>
  <sortState ref="A4:D23">
    <sortCondition descending="1" ref="D3"/>
  </sortState>
  <mergeCells count="1">
    <mergeCell ref="A1:D1"/>
  </mergeCells>
  <pageMargins left="0.70866141732283472" right="0.70866141732283472" top="0.74803149606299213" bottom="0.74803149606299213" header="0.31496062992125984" footer="0.31496062992125984"/>
  <pageSetup paperSize="9" scale="67" orientation="landscape" r:id="rId1"/>
  <headerFoot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2"/>
  <sheetViews>
    <sheetView zoomScale="115" zoomScaleNormal="115" workbookViewId="0">
      <selection activeCell="L7" sqref="L7"/>
    </sheetView>
  </sheetViews>
  <sheetFormatPr baseColWidth="10" defaultColWidth="11.42578125" defaultRowHeight="12"/>
  <cols>
    <col min="1" max="1" width="45.85546875" style="8" customWidth="1"/>
    <col min="2" max="2" width="13.28515625" style="8" customWidth="1"/>
    <col min="3" max="3" width="13.7109375" style="8" customWidth="1"/>
    <col min="4" max="4" width="11.42578125" style="8"/>
    <col min="5" max="5" width="4.42578125" style="8" customWidth="1"/>
    <col min="6" max="6" width="48" style="8" customWidth="1"/>
    <col min="7" max="7" width="13.42578125" style="8" customWidth="1"/>
    <col min="8" max="8" width="13" style="8" customWidth="1"/>
    <col min="9" max="9" width="11.42578125" style="8"/>
    <col min="10" max="10" width="4.42578125" style="8" customWidth="1"/>
    <col min="11" max="11" width="10" style="8" customWidth="1"/>
    <col min="12" max="16384" width="11.42578125" style="8"/>
  </cols>
  <sheetData>
    <row r="1" spans="1:11">
      <c r="A1" s="6"/>
      <c r="B1" s="14"/>
    </row>
    <row r="2" spans="1:11" ht="26.25" customHeight="1">
      <c r="A2" s="40" t="s">
        <v>34</v>
      </c>
      <c r="B2" s="40"/>
      <c r="C2" s="40"/>
      <c r="D2" s="40"/>
      <c r="E2" s="40"/>
      <c r="F2" s="40"/>
      <c r="G2" s="40"/>
      <c r="H2" s="40"/>
      <c r="I2" s="40"/>
    </row>
    <row r="3" spans="1:11">
      <c r="A3" s="7"/>
    </row>
    <row r="4" spans="1:11" ht="18.75" customHeight="1">
      <c r="A4" s="9"/>
      <c r="B4" s="37">
        <v>2025</v>
      </c>
      <c r="C4" s="38"/>
      <c r="D4" s="39"/>
      <c r="E4" s="28"/>
      <c r="F4" s="32"/>
      <c r="G4" s="37">
        <v>2024</v>
      </c>
      <c r="H4" s="38">
        <v>2025</v>
      </c>
      <c r="I4" s="39"/>
    </row>
    <row r="5" spans="1:11" ht="65.25" customHeight="1">
      <c r="A5" s="10" t="s">
        <v>35</v>
      </c>
      <c r="B5" s="33" t="s">
        <v>12</v>
      </c>
      <c r="C5" s="33" t="s">
        <v>19</v>
      </c>
      <c r="D5" s="33" t="s">
        <v>33</v>
      </c>
      <c r="F5" s="10" t="s">
        <v>36</v>
      </c>
      <c r="G5" s="33" t="s">
        <v>12</v>
      </c>
      <c r="H5" s="33" t="s">
        <v>19</v>
      </c>
      <c r="I5" s="33" t="s">
        <v>33</v>
      </c>
      <c r="K5" s="34" t="s">
        <v>41</v>
      </c>
    </row>
    <row r="6" spans="1:11" ht="20.100000000000001" customHeight="1">
      <c r="A6" s="15" t="s">
        <v>2</v>
      </c>
      <c r="B6" s="16">
        <v>168043</v>
      </c>
      <c r="C6" s="16">
        <v>70312</v>
      </c>
      <c r="D6" s="41">
        <f>C6/B6</f>
        <v>0.41841671476943404</v>
      </c>
      <c r="F6" s="15" t="s">
        <v>2</v>
      </c>
      <c r="G6" s="16">
        <v>252513</v>
      </c>
      <c r="H6" s="16">
        <v>122152</v>
      </c>
      <c r="I6" s="41">
        <f>H6/G6</f>
        <v>0.48374539132638716</v>
      </c>
      <c r="K6" s="43">
        <f>D6-I6</f>
        <v>-6.5328676556953125E-2</v>
      </c>
    </row>
    <row r="7" spans="1:11" ht="20.100000000000001" customHeight="1">
      <c r="A7" s="15" t="s">
        <v>17</v>
      </c>
      <c r="B7" s="16">
        <v>130637</v>
      </c>
      <c r="C7" s="16">
        <v>77424</v>
      </c>
      <c r="D7" s="41">
        <f t="shared" ref="D7:D25" si="0">C7/B7</f>
        <v>0.59266517142922759</v>
      </c>
      <c r="F7" s="15" t="s">
        <v>17</v>
      </c>
      <c r="G7" s="16">
        <v>167749</v>
      </c>
      <c r="H7" s="16">
        <v>98622</v>
      </c>
      <c r="I7" s="41">
        <f t="shared" ref="I7:I25" si="1">H7/G7</f>
        <v>0.58791408592599659</v>
      </c>
      <c r="K7" s="43">
        <f t="shared" ref="K7:K24" si="2">D7-I7</f>
        <v>4.7510855032310007E-3</v>
      </c>
    </row>
    <row r="8" spans="1:11" ht="20.100000000000001" customHeight="1">
      <c r="A8" s="15" t="s">
        <v>4</v>
      </c>
      <c r="B8" s="16">
        <v>123108</v>
      </c>
      <c r="C8" s="16">
        <v>58433</v>
      </c>
      <c r="D8" s="41">
        <f t="shared" si="0"/>
        <v>0.47464827631023165</v>
      </c>
      <c r="F8" s="15" t="s">
        <v>4</v>
      </c>
      <c r="G8" s="16">
        <v>173243</v>
      </c>
      <c r="H8" s="16">
        <v>80217</v>
      </c>
      <c r="I8" s="41">
        <f t="shared" si="1"/>
        <v>0.46303169536431488</v>
      </c>
      <c r="K8" s="43">
        <f t="shared" si="2"/>
        <v>1.1616580945916777E-2</v>
      </c>
    </row>
    <row r="9" spans="1:11" ht="20.100000000000001" customHeight="1">
      <c r="A9" s="15" t="s">
        <v>14</v>
      </c>
      <c r="B9" s="16">
        <v>92413</v>
      </c>
      <c r="C9" s="16">
        <v>59884</v>
      </c>
      <c r="D9" s="41">
        <f t="shared" si="0"/>
        <v>0.64800406869163429</v>
      </c>
      <c r="F9" s="15" t="s">
        <v>14</v>
      </c>
      <c r="G9" s="16">
        <v>152826</v>
      </c>
      <c r="H9" s="16">
        <v>92868</v>
      </c>
      <c r="I9" s="41">
        <f t="shared" si="1"/>
        <v>0.60767146951434969</v>
      </c>
      <c r="K9" s="43">
        <f t="shared" si="2"/>
        <v>4.03325991772846E-2</v>
      </c>
    </row>
    <row r="10" spans="1:11" ht="20.100000000000001" customHeight="1">
      <c r="A10" s="15" t="s">
        <v>16</v>
      </c>
      <c r="B10" s="16">
        <v>89589</v>
      </c>
      <c r="C10" s="16">
        <v>57183</v>
      </c>
      <c r="D10" s="41">
        <f t="shared" si="0"/>
        <v>0.63828148545022267</v>
      </c>
      <c r="F10" s="15" t="s">
        <v>16</v>
      </c>
      <c r="G10" s="16">
        <v>127727</v>
      </c>
      <c r="H10" s="16">
        <v>80083</v>
      </c>
      <c r="I10" s="41">
        <f t="shared" si="1"/>
        <v>0.62698568039647062</v>
      </c>
      <c r="K10" s="43">
        <f t="shared" si="2"/>
        <v>1.129580505375205E-2</v>
      </c>
    </row>
    <row r="11" spans="1:11" ht="20.100000000000001" customHeight="1">
      <c r="A11" s="17" t="s">
        <v>10</v>
      </c>
      <c r="B11" s="16">
        <v>64030</v>
      </c>
      <c r="C11" s="16">
        <v>44795</v>
      </c>
      <c r="D11" s="41">
        <f t="shared" si="0"/>
        <v>0.6995939403404654</v>
      </c>
      <c r="F11" s="17" t="s">
        <v>10</v>
      </c>
      <c r="G11" s="16">
        <v>114812</v>
      </c>
      <c r="H11" s="16">
        <v>75411</v>
      </c>
      <c r="I11" s="41">
        <f t="shared" si="1"/>
        <v>0.6568215865937358</v>
      </c>
      <c r="K11" s="43">
        <f t="shared" si="2"/>
        <v>4.2772353746729608E-2</v>
      </c>
    </row>
    <row r="12" spans="1:11" ht="20.100000000000001" customHeight="1">
      <c r="A12" s="15" t="s">
        <v>5</v>
      </c>
      <c r="B12" s="16">
        <v>35082</v>
      </c>
      <c r="C12" s="16">
        <v>28844</v>
      </c>
      <c r="D12" s="41">
        <f t="shared" si="0"/>
        <v>0.82218801664671337</v>
      </c>
      <c r="F12" s="15" t="s">
        <v>5</v>
      </c>
      <c r="G12" s="16">
        <v>68885</v>
      </c>
      <c r="H12" s="16">
        <v>55366</v>
      </c>
      <c r="I12" s="41">
        <f t="shared" si="1"/>
        <v>0.80374537272265367</v>
      </c>
      <c r="K12" s="43">
        <f t="shared" si="2"/>
        <v>1.8442643924059698E-2</v>
      </c>
    </row>
    <row r="13" spans="1:11" ht="20.100000000000001" customHeight="1">
      <c r="A13" s="15" t="s">
        <v>20</v>
      </c>
      <c r="B13" s="16">
        <v>15055</v>
      </c>
      <c r="C13" s="16">
        <v>2332</v>
      </c>
      <c r="D13" s="41">
        <f t="shared" si="0"/>
        <v>0.15489870474925274</v>
      </c>
      <c r="F13" s="15" t="s">
        <v>20</v>
      </c>
      <c r="G13" s="16">
        <v>36905</v>
      </c>
      <c r="H13" s="16">
        <v>7058</v>
      </c>
      <c r="I13" s="41">
        <f t="shared" si="1"/>
        <v>0.19124779840130063</v>
      </c>
      <c r="K13" s="43">
        <f t="shared" si="2"/>
        <v>-3.6349093652047887E-2</v>
      </c>
    </row>
    <row r="14" spans="1:11" ht="20.100000000000001" customHeight="1">
      <c r="A14" s="15" t="s">
        <v>6</v>
      </c>
      <c r="B14" s="16">
        <v>9489</v>
      </c>
      <c r="C14" s="16">
        <v>7552</v>
      </c>
      <c r="D14" s="41">
        <f t="shared" si="0"/>
        <v>0.79586890083254291</v>
      </c>
      <c r="F14" s="15" t="s">
        <v>6</v>
      </c>
      <c r="G14" s="16">
        <v>12815</v>
      </c>
      <c r="H14" s="16">
        <v>10193</v>
      </c>
      <c r="I14" s="41">
        <f t="shared" si="1"/>
        <v>0.79539602028872414</v>
      </c>
      <c r="K14" s="43">
        <f t="shared" si="2"/>
        <v>4.7288054381877664E-4</v>
      </c>
    </row>
    <row r="15" spans="1:11" ht="20.100000000000001" customHeight="1">
      <c r="A15" s="15" t="s">
        <v>26</v>
      </c>
      <c r="B15" s="16">
        <v>6172</v>
      </c>
      <c r="C15" s="16">
        <v>1977</v>
      </c>
      <c r="D15" s="41">
        <f t="shared" si="0"/>
        <v>0.32031756318859367</v>
      </c>
      <c r="F15" s="15" t="s">
        <v>26</v>
      </c>
      <c r="G15" s="16">
        <v>7998</v>
      </c>
      <c r="H15" s="16">
        <v>2582</v>
      </c>
      <c r="I15" s="41">
        <f t="shared" si="1"/>
        <v>0.32283070767691924</v>
      </c>
      <c r="K15" s="43">
        <f t="shared" si="2"/>
        <v>-2.5131444883255694E-3</v>
      </c>
    </row>
    <row r="16" spans="1:11" ht="20.100000000000001" customHeight="1">
      <c r="A16" s="15" t="s">
        <v>15</v>
      </c>
      <c r="B16" s="16">
        <v>5263</v>
      </c>
      <c r="C16" s="16">
        <v>748</v>
      </c>
      <c r="D16" s="41">
        <f t="shared" si="0"/>
        <v>0.14212426372791184</v>
      </c>
      <c r="F16" s="15" t="s">
        <v>24</v>
      </c>
      <c r="G16" s="16">
        <v>16908</v>
      </c>
      <c r="H16" s="16">
        <v>2717</v>
      </c>
      <c r="I16" s="41">
        <f t="shared" si="1"/>
        <v>0.16069316299976344</v>
      </c>
      <c r="K16" s="43">
        <f t="shared" si="2"/>
        <v>-1.8568899271851597E-2</v>
      </c>
    </row>
    <row r="17" spans="1:11" ht="20.100000000000001" customHeight="1">
      <c r="A17" s="15" t="s">
        <v>7</v>
      </c>
      <c r="B17" s="16">
        <v>3617</v>
      </c>
      <c r="C17" s="16">
        <v>2229</v>
      </c>
      <c r="D17" s="41">
        <f t="shared" si="0"/>
        <v>0.61625656621509539</v>
      </c>
      <c r="F17" s="15" t="s">
        <v>7</v>
      </c>
      <c r="G17" s="16">
        <v>4874</v>
      </c>
      <c r="H17" s="16">
        <v>3014</v>
      </c>
      <c r="I17" s="41">
        <f t="shared" si="1"/>
        <v>0.61838325810422656</v>
      </c>
      <c r="K17" s="43">
        <f t="shared" si="2"/>
        <v>-2.1266918891311715E-3</v>
      </c>
    </row>
    <row r="18" spans="1:11" ht="20.100000000000001" customHeight="1">
      <c r="A18" s="15" t="s">
        <v>3</v>
      </c>
      <c r="B18" s="16">
        <v>2227</v>
      </c>
      <c r="C18" s="16">
        <v>1702</v>
      </c>
      <c r="D18" s="41">
        <f t="shared" si="0"/>
        <v>0.76425684777727887</v>
      </c>
      <c r="F18" s="15" t="s">
        <v>3</v>
      </c>
      <c r="G18" s="16">
        <v>2959</v>
      </c>
      <c r="H18" s="16">
        <v>2222</v>
      </c>
      <c r="I18" s="41">
        <f t="shared" si="1"/>
        <v>0.75092936802973975</v>
      </c>
      <c r="K18" s="43">
        <f t="shared" si="2"/>
        <v>1.3327479747539117E-2</v>
      </c>
    </row>
    <row r="19" spans="1:11" ht="20.100000000000001" customHeight="1">
      <c r="A19" s="15" t="s">
        <v>8</v>
      </c>
      <c r="B19" s="16">
        <v>2215</v>
      </c>
      <c r="C19" s="16">
        <v>1797</v>
      </c>
      <c r="D19" s="41">
        <f t="shared" si="0"/>
        <v>0.81128668171557561</v>
      </c>
      <c r="F19" s="15" t="s">
        <v>8</v>
      </c>
      <c r="G19" s="16">
        <v>3048</v>
      </c>
      <c r="H19" s="16">
        <v>2444</v>
      </c>
      <c r="I19" s="41">
        <f t="shared" si="1"/>
        <v>0.80183727034120733</v>
      </c>
      <c r="K19" s="43">
        <f t="shared" si="2"/>
        <v>9.4494113743682773E-3</v>
      </c>
    </row>
    <row r="20" spans="1:11" ht="20.100000000000001" customHeight="1">
      <c r="A20" s="15" t="s">
        <v>0</v>
      </c>
      <c r="B20" s="16">
        <v>1288</v>
      </c>
      <c r="C20" s="16">
        <v>782</v>
      </c>
      <c r="D20" s="41">
        <f t="shared" si="0"/>
        <v>0.6071428571428571</v>
      </c>
      <c r="F20" s="15" t="s">
        <v>0</v>
      </c>
      <c r="G20" s="16">
        <v>1838</v>
      </c>
      <c r="H20" s="16">
        <v>1105</v>
      </c>
      <c r="I20" s="41">
        <f t="shared" si="1"/>
        <v>0.60119695321001088</v>
      </c>
      <c r="K20" s="43">
        <f t="shared" si="2"/>
        <v>5.9459039328462193E-3</v>
      </c>
    </row>
    <row r="21" spans="1:11" ht="20.100000000000001" customHeight="1">
      <c r="A21" s="15" t="s">
        <v>1</v>
      </c>
      <c r="B21" s="16">
        <v>395</v>
      </c>
      <c r="C21" s="16">
        <v>352</v>
      </c>
      <c r="D21" s="41">
        <f t="shared" si="0"/>
        <v>0.89113924050632909</v>
      </c>
      <c r="F21" s="15" t="s">
        <v>1</v>
      </c>
      <c r="G21" s="16">
        <v>531</v>
      </c>
      <c r="H21" s="16">
        <v>466</v>
      </c>
      <c r="I21" s="41">
        <f t="shared" si="1"/>
        <v>0.87758945386064036</v>
      </c>
      <c r="K21" s="43">
        <f t="shared" si="2"/>
        <v>1.3549786645688733E-2</v>
      </c>
    </row>
    <row r="22" spans="1:11" ht="20.100000000000001" customHeight="1">
      <c r="A22" s="15" t="s">
        <v>30</v>
      </c>
      <c r="B22" s="16">
        <v>242</v>
      </c>
      <c r="C22" s="16">
        <v>194</v>
      </c>
      <c r="D22" s="41">
        <f t="shared" si="0"/>
        <v>0.80165289256198347</v>
      </c>
      <c r="F22" s="15" t="s">
        <v>30</v>
      </c>
      <c r="G22" s="16">
        <v>527</v>
      </c>
      <c r="H22" s="16">
        <v>398</v>
      </c>
      <c r="I22" s="41">
        <f t="shared" si="1"/>
        <v>0.75521821631878561</v>
      </c>
      <c r="K22" s="43">
        <f t="shared" si="2"/>
        <v>4.6434676243197859E-2</v>
      </c>
    </row>
    <row r="23" spans="1:11" ht="20.100000000000001" customHeight="1">
      <c r="A23" s="15" t="s">
        <v>9</v>
      </c>
      <c r="B23" s="16">
        <v>108</v>
      </c>
      <c r="C23" s="16">
        <v>73</v>
      </c>
      <c r="D23" s="41">
        <f t="shared" si="0"/>
        <v>0.67592592592592593</v>
      </c>
      <c r="F23" s="15" t="s">
        <v>9</v>
      </c>
      <c r="G23" s="16">
        <v>123</v>
      </c>
      <c r="H23" s="16">
        <v>84</v>
      </c>
      <c r="I23" s="41">
        <f t="shared" si="1"/>
        <v>0.68292682926829273</v>
      </c>
      <c r="K23" s="43">
        <f t="shared" si="2"/>
        <v>-7.0009033423668043E-3</v>
      </c>
    </row>
    <row r="24" spans="1:11" ht="20.100000000000001" customHeight="1">
      <c r="A24" s="15" t="s">
        <v>31</v>
      </c>
      <c r="B24" s="16">
        <v>102</v>
      </c>
      <c r="C24" s="16">
        <v>70</v>
      </c>
      <c r="D24" s="41">
        <f t="shared" si="0"/>
        <v>0.68627450980392157</v>
      </c>
      <c r="F24" s="15" t="s">
        <v>31</v>
      </c>
      <c r="G24" s="16">
        <v>217</v>
      </c>
      <c r="H24" s="16">
        <v>153</v>
      </c>
      <c r="I24" s="41">
        <f t="shared" si="1"/>
        <v>0.70506912442396308</v>
      </c>
      <c r="K24" s="43">
        <f t="shared" si="2"/>
        <v>-1.8794614620041505E-2</v>
      </c>
    </row>
    <row r="25" spans="1:11" ht="20.100000000000001" customHeight="1">
      <c r="A25" s="11" t="s">
        <v>11</v>
      </c>
      <c r="B25" s="42"/>
      <c r="C25" s="42"/>
      <c r="D25" s="41" t="e">
        <f t="shared" si="0"/>
        <v>#DIV/0!</v>
      </c>
      <c r="F25" s="11" t="s">
        <v>11</v>
      </c>
      <c r="G25" s="42">
        <f>SUM(G6:G24)/3</f>
        <v>382166</v>
      </c>
      <c r="H25" s="42">
        <f>SUM(H6:H24)/3</f>
        <v>212385</v>
      </c>
      <c r="I25" s="41">
        <f t="shared" si="1"/>
        <v>0.55574017573515178</v>
      </c>
      <c r="K25" s="44"/>
    </row>
    <row r="28" spans="1:11" ht="25.5" customHeight="1"/>
    <row r="31" spans="1:11" ht="25.5" customHeight="1"/>
    <row r="42" ht="25.5" customHeight="1"/>
  </sheetData>
  <sortState ref="F6:H24">
    <sortCondition descending="1" ref="G6:G24"/>
  </sortState>
  <mergeCells count="3">
    <mergeCell ref="G4:I4"/>
    <mergeCell ref="A2:I2"/>
    <mergeCell ref="B4:D4"/>
  </mergeCells>
  <pageMargins left="0.70866141732283472" right="0.70866141732283472" top="0.74803149606299213" bottom="0.74803149606299213" header="0.31496062992125984" footer="0.31496062992125984"/>
  <pageSetup paperSize="9" scale="99" orientation="landscape" r:id="rId1"/>
  <headerFoot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9"/>
  <sheetViews>
    <sheetView tabSelected="1" zoomScaleNormal="100" workbookViewId="0">
      <selection activeCell="G19" sqref="G19"/>
    </sheetView>
  </sheetViews>
  <sheetFormatPr baseColWidth="10" defaultColWidth="11.42578125" defaultRowHeight="12"/>
  <cols>
    <col min="1" max="1" width="52.28515625" style="2" customWidth="1"/>
    <col min="2" max="2" width="17.42578125" style="2" customWidth="1"/>
    <col min="3" max="3" width="18" style="2" customWidth="1"/>
    <col min="4" max="4" width="17.5703125" style="2" customWidth="1"/>
    <col min="5" max="16384" width="11.42578125" style="2"/>
  </cols>
  <sheetData>
    <row r="1" spans="1:5" s="8" customFormat="1" ht="23.45" customHeight="1">
      <c r="A1" s="35" t="s">
        <v>42</v>
      </c>
      <c r="B1" s="35"/>
      <c r="C1" s="35"/>
      <c r="D1" s="35"/>
      <c r="E1" s="12"/>
    </row>
    <row r="2" spans="1:5" s="8" customFormat="1" ht="27.75" customHeight="1">
      <c r="A2" s="12"/>
      <c r="B2" s="12"/>
      <c r="C2" s="12"/>
      <c r="D2" s="12"/>
      <c r="E2" s="12"/>
    </row>
    <row r="3" spans="1:5" s="8" customFormat="1" ht="22.9" customHeight="1">
      <c r="A3" s="28"/>
      <c r="B3" s="37">
        <v>2024</v>
      </c>
      <c r="C3" s="38"/>
      <c r="D3" s="39"/>
    </row>
    <row r="4" spans="1:5" s="8" customFormat="1" ht="45">
      <c r="A4" s="30" t="s">
        <v>27</v>
      </c>
      <c r="B4" s="45" t="s">
        <v>22</v>
      </c>
      <c r="C4" s="45" t="s">
        <v>25</v>
      </c>
      <c r="D4" s="45" t="s">
        <v>33</v>
      </c>
    </row>
    <row r="5" spans="1:5" s="8" customFormat="1" ht="20.100000000000001" customHeight="1">
      <c r="A5" s="46" t="s">
        <v>18</v>
      </c>
      <c r="B5" s="47">
        <v>234155</v>
      </c>
      <c r="C5" s="47">
        <v>133584</v>
      </c>
      <c r="D5" s="48">
        <f>C5/B5</f>
        <v>0.57049390361085606</v>
      </c>
      <c r="E5" s="13"/>
    </row>
    <row r="6" spans="1:5" s="8" customFormat="1" ht="20.100000000000001" customHeight="1">
      <c r="A6" s="46" t="s">
        <v>28</v>
      </c>
      <c r="B6" s="47">
        <v>52102</v>
      </c>
      <c r="C6" s="47">
        <v>33411</v>
      </c>
      <c r="D6" s="48">
        <f t="shared" ref="D6:D9" si="0">C6/B6</f>
        <v>0.64126137192430233</v>
      </c>
      <c r="E6" s="13"/>
    </row>
    <row r="7" spans="1:5" s="8" customFormat="1" ht="20.100000000000001" customHeight="1">
      <c r="A7" s="46" t="s">
        <v>29</v>
      </c>
      <c r="B7" s="47">
        <v>59309</v>
      </c>
      <c r="C7" s="47">
        <v>19764</v>
      </c>
      <c r="D7" s="48">
        <f t="shared" si="0"/>
        <v>0.33323778853125158</v>
      </c>
      <c r="E7" s="13"/>
    </row>
    <row r="8" spans="1:5" s="8" customFormat="1" ht="20.100000000000001" customHeight="1">
      <c r="A8" s="46" t="s">
        <v>23</v>
      </c>
      <c r="B8" s="47">
        <v>29134</v>
      </c>
      <c r="C8" s="47">
        <v>21675</v>
      </c>
      <c r="D8" s="48">
        <f t="shared" si="0"/>
        <v>0.74397611038649003</v>
      </c>
      <c r="E8" s="13"/>
    </row>
    <row r="9" spans="1:5" s="8" customFormat="1" ht="20.100000000000001" customHeight="1">
      <c r="A9" s="31" t="s">
        <v>11</v>
      </c>
      <c r="B9" s="49">
        <v>374700</v>
      </c>
      <c r="C9" s="49">
        <v>208434</v>
      </c>
      <c r="D9" s="48">
        <f t="shared" si="0"/>
        <v>0.55626901521216976</v>
      </c>
      <c r="E9" s="13"/>
    </row>
  </sheetData>
  <mergeCells count="2">
    <mergeCell ref="B3:D3"/>
    <mergeCell ref="A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0"/>
  <sheetViews>
    <sheetView zoomScale="130" zoomScaleNormal="130" workbookViewId="0">
      <selection activeCell="A3" sqref="A3"/>
    </sheetView>
  </sheetViews>
  <sheetFormatPr baseColWidth="10" defaultColWidth="11.42578125" defaultRowHeight="12"/>
  <cols>
    <col min="1" max="1" width="131.28515625" style="2" customWidth="1"/>
    <col min="2" max="16384" width="11.42578125" style="2"/>
  </cols>
  <sheetData>
    <row r="1" spans="1:1">
      <c r="A1" s="1" t="s">
        <v>13</v>
      </c>
    </row>
    <row r="2" spans="1:1">
      <c r="A2" s="1"/>
    </row>
    <row r="3" spans="1:1">
      <c r="A3" s="6" t="s">
        <v>37</v>
      </c>
    </row>
    <row r="4" spans="1:1">
      <c r="A4" s="1"/>
    </row>
    <row r="5" spans="1:1" ht="48">
      <c r="A5" s="3" t="s">
        <v>32</v>
      </c>
    </row>
    <row r="6" spans="1:1">
      <c r="A6" s="4"/>
    </row>
    <row r="7" spans="1:1">
      <c r="A7" s="8" t="s">
        <v>38</v>
      </c>
    </row>
    <row r="8" spans="1:1">
      <c r="A8" s="5"/>
    </row>
    <row r="9" spans="1:1">
      <c r="A9" s="5"/>
    </row>
    <row r="10" spans="1:1">
      <c r="A10" s="5"/>
    </row>
  </sheetData>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Choix spe en premiere</vt:lpstr>
      <vt:lpstr>Choix de spécialités</vt:lpstr>
      <vt:lpstr>Options en terminale</vt:lpstr>
      <vt:lpstr>Source</vt:lpstr>
    </vt:vector>
  </TitlesOfParts>
  <Company>DEPP-MENJ - Ministère de l'Éducation nationale et de la Jeunesse - Direction de l'évaluation; de la prospective et de la performance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Les choix d’enseignements de spécialité et d’enseignements optionnels à la rentrée 2025</dc:title>
  <dc:creator>depp</dc:creator>
  <cp:keywords>diplôme du second degré ;  enseignement du second degré ; élève du 2nd degré ; enseignement général ; enseignement optionnel ; enseignement obligatoire de spécialité ; second cycle du secondaire ;  combinaison d’enseignement ; terminale GT ; première GT ; enseignement de tronc commun ; sexe ; sciences et vie de la terre ; mathématiques ; mathématiques expertes ; mathématiques complémentaires ; physique-chimie ; humanités, littérature et philosophie ; enseignement des sciences économiques et sociales ; histoire-géographie, géopolitique et sciences politiques ; droit et grands enjeux du monde contemporain ; éducation physique, pratiques et culture sportives ; langues, littérature et cultures étrangères et régionales ; littérature, langues et cultures de l’Antiquité » en latin ou en grec ; numérique et sciences informatiques</cp:keywords>
  <cp:lastModifiedBy>sebastien.malicet</cp:lastModifiedBy>
  <cp:lastPrinted>2021-10-28T15:49:38Z</cp:lastPrinted>
  <dcterms:created xsi:type="dcterms:W3CDTF">2019-07-15T08:39:55Z</dcterms:created>
  <dcterms:modified xsi:type="dcterms:W3CDTF">2026-05-19T13:25:40Z</dcterms:modified>
</cp:coreProperties>
</file>